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. 201С, МСП, опорн. полимер - НЕТ 4 ТЗ-----\КЭФ-МСП+\Приложение №1 - Техническое задание\"/>
    </mc:Choice>
  </mc:AlternateContent>
  <bookViews>
    <workbookView xWindow="0" yWindow="495" windowWidth="25575" windowHeight="15225"/>
  </bookViews>
  <sheets>
    <sheet name="Расчет " sheetId="6" r:id="rId1"/>
  </sheets>
  <definedNames>
    <definedName name="_xlnm._FilterDatabase" localSheetId="0" hidden="1">'Расчет '!$A$7:$E$51</definedName>
    <definedName name="_xlnm.Print_Area" localSheetId="0">'Расчет '!$A$1:$F$54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2" i="6" l="1"/>
  <c r="F52" i="6" l="1"/>
  <c r="E53" i="6" l="1"/>
  <c r="E54" i="6" s="1"/>
  <c r="F51" i="6" l="1"/>
  <c r="F50" i="6"/>
  <c r="F49" i="6"/>
  <c r="F48" i="6"/>
  <c r="F47" i="6"/>
  <c r="F46" i="6"/>
  <c r="F45" i="6"/>
  <c r="F44" i="6"/>
  <c r="F43" i="6"/>
  <c r="F42" i="6"/>
  <c r="F41" i="6"/>
  <c r="F40" i="6"/>
  <c r="F39" i="6"/>
  <c r="F38" i="6"/>
  <c r="F37" i="6"/>
  <c r="F36" i="6"/>
  <c r="F35" i="6"/>
  <c r="F34" i="6"/>
  <c r="F33" i="6"/>
  <c r="F32" i="6"/>
  <c r="F31" i="6"/>
  <c r="F30" i="6"/>
</calcChain>
</file>

<file path=xl/sharedStrings.xml><?xml version="1.0" encoding="utf-8"?>
<sst xmlns="http://schemas.openxmlformats.org/spreadsheetml/2006/main" count="124" uniqueCount="81">
  <si>
    <t>№</t>
  </si>
  <si>
    <t>Наименование ТТР</t>
  </si>
  <si>
    <t>Единичные расценки</t>
  </si>
  <si>
    <t>ПАО  "Россети Центр"</t>
  </si>
  <si>
    <t>Цена без НДС 2022</t>
  </si>
  <si>
    <t>Цена без НДС 2023</t>
  </si>
  <si>
    <t>Номер материала</t>
  </si>
  <si>
    <t>ШТ</t>
  </si>
  <si>
    <t>201C</t>
  </si>
  <si>
    <t>на поставку опорных изоляторов (полимер)</t>
  </si>
  <si>
    <t>Изолятор ИОРП-10-00А УХЛ2</t>
  </si>
  <si>
    <t>Изолятор ИОРП-10-01А УХЛ2</t>
  </si>
  <si>
    <t>Изолятор ИОРП-10-02 УХЛ2</t>
  </si>
  <si>
    <t>Изолятор ИОСПК-10-110/480-II УХЛ1</t>
  </si>
  <si>
    <t>Изолятор ОНШП-35-20-4 УХЛ1</t>
  </si>
  <si>
    <t>Изолятор ОСК 12,5-35-А-3 УХЛ1</t>
  </si>
  <si>
    <t>Изолятор ОСК 12,5-35-Б-3 УХЛ1</t>
  </si>
  <si>
    <t>Изолятор ОСК-10-110-Б-01-2 УХЛ1</t>
  </si>
  <si>
    <t>Изолятор ОСК-10-110-Б-02-2 УХЛ1</t>
  </si>
  <si>
    <t>Изолятор ОСК-10-110-Б-03-2 УХЛ1</t>
  </si>
  <si>
    <t>Изолятор ОСК-10-110-Б-2 УХЛ1</t>
  </si>
  <si>
    <t>Изолятор ОСК-10-110-Б-4 УХЛ1</t>
  </si>
  <si>
    <t>Изолятор ОСК-10-110-В-2 УХЛ1</t>
  </si>
  <si>
    <t>Изолятор ОСК-12,5-110-А-2 УХЛ1</t>
  </si>
  <si>
    <t>Изолятор ОСК-12,5-35-А-2 УХЛ1</t>
  </si>
  <si>
    <t>Изолятор ОСК-12,5-35-Б01-2 УХЛ1</t>
  </si>
  <si>
    <t>Изолятор ОСК-12,5-35-Б02-2 УХЛ1</t>
  </si>
  <si>
    <t>Изолятор ОСК-16-10-2 УХЛ1</t>
  </si>
  <si>
    <t>Изолятор ОСК-8-35-А-2 УХЛ1</t>
  </si>
  <si>
    <t>Изолятор ОСК-8-35-Б01-2 УХЛ1</t>
  </si>
  <si>
    <t>Изолятор ОСК-8-35-Б03-2 УХЛ1</t>
  </si>
  <si>
    <t>Изолятор ОТПК 10-110 Б-2 УХЛ1</t>
  </si>
  <si>
    <t>Опорные изоляторы (полимер)</t>
  </si>
  <si>
    <t>2307082</t>
  </si>
  <si>
    <t>Изолятор ИОРП-10-06А УХЛ2</t>
  </si>
  <si>
    <t>2307565</t>
  </si>
  <si>
    <t>Изолятор ИОСК-4-10-II-1 УХЛ1</t>
  </si>
  <si>
    <t>2395829</t>
  </si>
  <si>
    <t>Изолятор ОЛСК-12,5-35-А2</t>
  </si>
  <si>
    <t>2317828</t>
  </si>
  <si>
    <t>Изолятор ОНШП-20-10-4 УХЛ1</t>
  </si>
  <si>
    <t>2277569</t>
  </si>
  <si>
    <t>Изолятор ОСК-10-110-А-2 УХЛ1</t>
  </si>
  <si>
    <t>2073201</t>
  </si>
  <si>
    <t>Изолятор ОСК-10-110-Б-04-2 УХЛ1</t>
  </si>
  <si>
    <t>2343103</t>
  </si>
  <si>
    <t>Изолятор ОСК-10-20-А02-2 УХЛ1</t>
  </si>
  <si>
    <t>2235709</t>
  </si>
  <si>
    <t>Изолятор ОСК-10-20-Е-2 УХЛ1</t>
  </si>
  <si>
    <t>2225828</t>
  </si>
  <si>
    <t>Изолятор ОСК-10-35-А-4 УХЛ1</t>
  </si>
  <si>
    <t>2286236</t>
  </si>
  <si>
    <t>Изолятор ОСК-12,5-110-А-4 УХЛ1</t>
  </si>
  <si>
    <t>2263894</t>
  </si>
  <si>
    <t>Изолятор ОСК-12,5-35-Г-2 УХЛ1</t>
  </si>
  <si>
    <t>2251768</t>
  </si>
  <si>
    <t>Изолятор ОСК-12,5-35-К-2 УХЛ1</t>
  </si>
  <si>
    <t>2335563</t>
  </si>
  <si>
    <t>Изолятор ОСК-20-10-А-4 УХЛ1</t>
  </si>
  <si>
    <t>2225708</t>
  </si>
  <si>
    <t>Изолятор ОСК-20-10-Е05-4 УХЛ1</t>
  </si>
  <si>
    <t>2286633</t>
  </si>
  <si>
    <t>Изолятор ОСК-20-110-Г-3 УХЛ1</t>
  </si>
  <si>
    <t>2348968</t>
  </si>
  <si>
    <t>Изолятор ОСК-20-35-А-2 УХЛ1</t>
  </si>
  <si>
    <t>2286234</t>
  </si>
  <si>
    <t>Изолятор ОСК-20-35-А-4 УХЛ1</t>
  </si>
  <si>
    <t>2355091</t>
  </si>
  <si>
    <t>Изолятор ОСК-4-10-А-2 УХЛ1</t>
  </si>
  <si>
    <t>2312911</t>
  </si>
  <si>
    <t>Изолятор ОСК-8-10-7 УХЛ2</t>
  </si>
  <si>
    <t>2340323</t>
  </si>
  <si>
    <t>Изолятор ОСК-8-10-8 УХЛ2</t>
  </si>
  <si>
    <t>2262205</t>
  </si>
  <si>
    <t>Изолятор ОСК-8-10-А01-1 УХЛ1</t>
  </si>
  <si>
    <t>2380685</t>
  </si>
  <si>
    <t>Изолятор ОСК-8-35-Б3-2 УХЛ1</t>
  </si>
  <si>
    <t>ИТОГО по годам без НДС:</t>
  </si>
  <si>
    <t>ИТОГО без НДС:</t>
  </si>
  <si>
    <t>ИТОГО с НДС:</t>
  </si>
  <si>
    <t>Ед. изм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</si>
</sst>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" fillId="0" borderId="0"/>
  </cellStyleXfs>
  <cellXfs count="26">
    <xf numFmtId="0" fontId="0" fillId="0" borderId="0" xfId="0"/>
    <xf numFmtId="0" fontId="6" fillId="0" borderId="0" xfId="6" applyFont="1"/>
    <xf numFmtId="4" fontId="6" fillId="0" borderId="0" xfId="6" applyNumberFormat="1" applyFont="1" applyAlignment="1">
      <alignment horizontal="center"/>
    </xf>
    <xf numFmtId="0" fontId="8" fillId="0" borderId="1" xfId="6" applyFont="1" applyBorder="1" applyAlignment="1">
      <alignment horizontal="center" vertical="center" wrapText="1"/>
    </xf>
    <xf numFmtId="0" fontId="8" fillId="0" borderId="0" xfId="6" applyFont="1" applyAlignment="1">
      <alignment vertical="center"/>
    </xf>
    <xf numFmtId="0" fontId="7" fillId="0" borderId="0" xfId="6" applyFont="1" applyAlignment="1">
      <alignment horizont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0" xfId="6" applyFont="1" applyAlignment="1">
      <alignment vertical="center" wrapText="1"/>
    </xf>
    <xf numFmtId="0" fontId="6" fillId="0" borderId="2" xfId="6" applyFont="1" applyBorder="1" applyAlignment="1">
      <alignment horizontal="center" vertical="center" wrapText="1"/>
    </xf>
    <xf numFmtId="0" fontId="7" fillId="0" borderId="0" xfId="6" applyFont="1" applyAlignment="1">
      <alignment horizontal="center"/>
    </xf>
    <xf numFmtId="0" fontId="0" fillId="0" borderId="0" xfId="0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6" applyFont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0" applyNumberFormat="1" applyFont="1" applyFill="1" applyBorder="1" applyAlignment="1">
      <alignment horizontal="center" vertical="center" wrapText="1"/>
    </xf>
    <xf numFmtId="4" fontId="8" fillId="0" borderId="1" xfId="6" applyNumberFormat="1" applyFont="1" applyBorder="1" applyAlignment="1">
      <alignment horizontal="center" vertical="center" wrapText="1"/>
    </xf>
    <xf numFmtId="4" fontId="10" fillId="0" borderId="1" xfId="6" applyNumberFormat="1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vertical="center" wrapText="1"/>
    </xf>
    <xf numFmtId="0" fontId="10" fillId="0" borderId="1" xfId="6" applyFont="1" applyBorder="1" applyAlignment="1">
      <alignment horizontal="left" vertical="center"/>
    </xf>
    <xf numFmtId="4" fontId="10" fillId="0" borderId="3" xfId="6" applyNumberFormat="1" applyFont="1" applyBorder="1" applyAlignment="1">
      <alignment horizontal="center" vertical="center"/>
    </xf>
    <xf numFmtId="4" fontId="10" fillId="0" borderId="4" xfId="6" applyNumberFormat="1" applyFont="1" applyBorder="1" applyAlignment="1">
      <alignment horizontal="center" vertical="center"/>
    </xf>
    <xf numFmtId="0" fontId="7" fillId="0" borderId="0" xfId="6" applyFont="1" applyAlignment="1">
      <alignment horizontal="center"/>
    </xf>
    <xf numFmtId="0" fontId="9" fillId="0" borderId="0" xfId="6" applyFont="1" applyBorder="1" applyAlignment="1">
      <alignment horizontal="center" vertical="center" wrapText="1"/>
    </xf>
  </cellXfs>
  <cellStyles count="7">
    <cellStyle name="Обычный" xfId="0" builtinId="0"/>
    <cellStyle name="Обычный 12" xfId="1"/>
    <cellStyle name="Обычный 2" xfId="2"/>
    <cellStyle name="Обычный 2 2" xfId="6"/>
    <cellStyle name="Обычный 2 3" xfId="5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54"/>
  <sheetViews>
    <sheetView tabSelected="1" view="pageBreakPreview" zoomScale="85" zoomScaleNormal="85" zoomScaleSheetLayoutView="85" workbookViewId="0">
      <pane ySplit="7" topLeftCell="A42" activePane="bottomLeft" state="frozen"/>
      <selection pane="bottomLeft" activeCell="P47" sqref="P47"/>
    </sheetView>
  </sheetViews>
  <sheetFormatPr defaultColWidth="9.140625" defaultRowHeight="12.75" x14ac:dyDescent="0.2"/>
  <cols>
    <col min="1" max="1" width="8.140625" style="1" customWidth="1"/>
    <col min="2" max="2" width="13.28515625" style="1" customWidth="1"/>
    <col min="3" max="3" width="25.5703125" style="8" customWidth="1"/>
    <col min="4" max="4" width="13.28515625" style="13" customWidth="1"/>
    <col min="5" max="5" width="17.140625" style="2" customWidth="1"/>
    <col min="6" max="6" width="15.7109375" style="1" customWidth="1"/>
    <col min="7" max="16384" width="9.140625" style="1"/>
  </cols>
  <sheetData>
    <row r="1" spans="1:6" ht="13.5" customHeight="1" x14ac:dyDescent="0.25">
      <c r="A1" s="1" t="s">
        <v>8</v>
      </c>
      <c r="B1" s="20" t="s">
        <v>32</v>
      </c>
      <c r="C1" s="20"/>
      <c r="D1" s="15"/>
      <c r="E1" s="19" t="s">
        <v>3</v>
      </c>
      <c r="F1" s="19"/>
    </row>
    <row r="2" spans="1:6" ht="13.5" customHeight="1" x14ac:dyDescent="0.25">
      <c r="C2" s="6"/>
      <c r="D2" s="11"/>
      <c r="E2" s="11"/>
    </row>
    <row r="3" spans="1:6" ht="15.75" x14ac:dyDescent="0.25">
      <c r="C3" s="24" t="s">
        <v>2</v>
      </c>
      <c r="D3" s="24"/>
      <c r="E3" s="24"/>
    </row>
    <row r="4" spans="1:6" ht="15.75" x14ac:dyDescent="0.25">
      <c r="C4" s="5"/>
      <c r="D4" s="10"/>
      <c r="E4" s="10"/>
    </row>
    <row r="5" spans="1:6" ht="18.75" customHeight="1" x14ac:dyDescent="0.2">
      <c r="C5" s="25" t="s">
        <v>9</v>
      </c>
      <c r="D5" s="25"/>
      <c r="E5" s="25"/>
    </row>
    <row r="6" spans="1:6" ht="24.75" customHeight="1" x14ac:dyDescent="0.2">
      <c r="C6" s="9"/>
      <c r="D6" s="9"/>
      <c r="E6" s="9"/>
    </row>
    <row r="7" spans="1:6" s="4" customFormat="1" ht="47.25" customHeight="1" x14ac:dyDescent="0.25">
      <c r="A7" s="3" t="s">
        <v>0</v>
      </c>
      <c r="B7" s="3" t="s">
        <v>6</v>
      </c>
      <c r="C7" s="3" t="s">
        <v>1</v>
      </c>
      <c r="D7" s="3" t="s">
        <v>80</v>
      </c>
      <c r="E7" s="3" t="s">
        <v>4</v>
      </c>
      <c r="F7" s="3" t="s">
        <v>5</v>
      </c>
    </row>
    <row r="8" spans="1:6" s="4" customFormat="1" ht="26.25" customHeight="1" x14ac:dyDescent="0.25">
      <c r="A8" s="3">
        <v>1</v>
      </c>
      <c r="B8" s="3">
        <v>2259838</v>
      </c>
      <c r="C8" s="7" t="s">
        <v>10</v>
      </c>
      <c r="D8" s="12" t="s">
        <v>7</v>
      </c>
      <c r="E8" s="14">
        <v>320</v>
      </c>
      <c r="F8" s="14">
        <v>332.8</v>
      </c>
    </row>
    <row r="9" spans="1:6" s="4" customFormat="1" ht="26.25" customHeight="1" x14ac:dyDescent="0.25">
      <c r="A9" s="3">
        <v>2</v>
      </c>
      <c r="B9" s="3">
        <v>2269176</v>
      </c>
      <c r="C9" s="7" t="s">
        <v>11</v>
      </c>
      <c r="D9" s="12" t="s">
        <v>7</v>
      </c>
      <c r="E9" s="14">
        <v>300</v>
      </c>
      <c r="F9" s="14">
        <v>312</v>
      </c>
    </row>
    <row r="10" spans="1:6" s="4" customFormat="1" ht="26.25" customHeight="1" x14ac:dyDescent="0.25">
      <c r="A10" s="3">
        <v>3</v>
      </c>
      <c r="B10" s="3">
        <v>2373583</v>
      </c>
      <c r="C10" s="7" t="s">
        <v>12</v>
      </c>
      <c r="D10" s="12" t="s">
        <v>7</v>
      </c>
      <c r="E10" s="14">
        <v>300</v>
      </c>
      <c r="F10" s="14">
        <v>312</v>
      </c>
    </row>
    <row r="11" spans="1:6" s="4" customFormat="1" ht="26.25" customHeight="1" x14ac:dyDescent="0.25">
      <c r="A11" s="3">
        <v>4</v>
      </c>
      <c r="B11" s="3">
        <v>2229731</v>
      </c>
      <c r="C11" s="7" t="s">
        <v>13</v>
      </c>
      <c r="D11" s="12" t="s">
        <v>7</v>
      </c>
      <c r="E11" s="14">
        <v>13620</v>
      </c>
      <c r="F11" s="14">
        <v>14164.800000000001</v>
      </c>
    </row>
    <row r="12" spans="1:6" s="4" customFormat="1" ht="26.25" customHeight="1" x14ac:dyDescent="0.25">
      <c r="A12" s="3">
        <v>5</v>
      </c>
      <c r="B12" s="3">
        <v>2224184</v>
      </c>
      <c r="C12" s="7" t="s">
        <v>14</v>
      </c>
      <c r="D12" s="12" t="s">
        <v>7</v>
      </c>
      <c r="E12" s="14">
        <v>7950</v>
      </c>
      <c r="F12" s="14">
        <v>8268</v>
      </c>
    </row>
    <row r="13" spans="1:6" s="4" customFormat="1" ht="26.25" customHeight="1" x14ac:dyDescent="0.25">
      <c r="A13" s="3">
        <v>6</v>
      </c>
      <c r="B13" s="3">
        <v>2307189</v>
      </c>
      <c r="C13" s="7" t="s">
        <v>15</v>
      </c>
      <c r="D13" s="12" t="s">
        <v>7</v>
      </c>
      <c r="E13" s="14">
        <v>7050</v>
      </c>
      <c r="F13" s="14">
        <v>7332</v>
      </c>
    </row>
    <row r="14" spans="1:6" s="4" customFormat="1" ht="26.25" customHeight="1" x14ac:dyDescent="0.25">
      <c r="A14" s="3">
        <v>7</v>
      </c>
      <c r="B14" s="3">
        <v>2307161</v>
      </c>
      <c r="C14" s="7" t="s">
        <v>16</v>
      </c>
      <c r="D14" s="12" t="s">
        <v>7</v>
      </c>
      <c r="E14" s="14">
        <v>7050</v>
      </c>
      <c r="F14" s="14">
        <v>7332</v>
      </c>
    </row>
    <row r="15" spans="1:6" s="4" customFormat="1" ht="26.25" customHeight="1" x14ac:dyDescent="0.25">
      <c r="A15" s="3">
        <v>8</v>
      </c>
      <c r="B15" s="3">
        <v>2256464</v>
      </c>
      <c r="C15" s="7" t="s">
        <v>17</v>
      </c>
      <c r="D15" s="12" t="s">
        <v>7</v>
      </c>
      <c r="E15" s="14">
        <v>14420</v>
      </c>
      <c r="F15" s="14">
        <v>14996.800000000001</v>
      </c>
    </row>
    <row r="16" spans="1:6" s="4" customFormat="1" ht="26.25" customHeight="1" x14ac:dyDescent="0.25">
      <c r="A16" s="3">
        <v>9</v>
      </c>
      <c r="B16" s="3">
        <v>2335621</v>
      </c>
      <c r="C16" s="7" t="s">
        <v>18</v>
      </c>
      <c r="D16" s="12" t="s">
        <v>7</v>
      </c>
      <c r="E16" s="14">
        <v>14069</v>
      </c>
      <c r="F16" s="14">
        <v>14631.76</v>
      </c>
    </row>
    <row r="17" spans="1:6" s="4" customFormat="1" ht="26.25" customHeight="1" x14ac:dyDescent="0.25">
      <c r="A17" s="3">
        <v>10</v>
      </c>
      <c r="B17" s="3">
        <v>2275207</v>
      </c>
      <c r="C17" s="7" t="s">
        <v>19</v>
      </c>
      <c r="D17" s="12" t="s">
        <v>7</v>
      </c>
      <c r="E17" s="14">
        <v>14420</v>
      </c>
      <c r="F17" s="14">
        <v>14996.800000000001</v>
      </c>
    </row>
    <row r="18" spans="1:6" s="4" customFormat="1" ht="26.25" customHeight="1" x14ac:dyDescent="0.25">
      <c r="A18" s="3">
        <v>11</v>
      </c>
      <c r="B18" s="3">
        <v>2220649</v>
      </c>
      <c r="C18" s="7" t="s">
        <v>20</v>
      </c>
      <c r="D18" s="12" t="s">
        <v>7</v>
      </c>
      <c r="E18" s="14">
        <v>13350</v>
      </c>
      <c r="F18" s="14">
        <v>13884</v>
      </c>
    </row>
    <row r="19" spans="1:6" s="4" customFormat="1" ht="26.25" customHeight="1" x14ac:dyDescent="0.25">
      <c r="A19" s="3">
        <v>12</v>
      </c>
      <c r="B19" s="3">
        <v>2073705</v>
      </c>
      <c r="C19" s="7" t="s">
        <v>21</v>
      </c>
      <c r="D19" s="12" t="s">
        <v>7</v>
      </c>
      <c r="E19" s="14">
        <v>13337</v>
      </c>
      <c r="F19" s="14">
        <v>13870.480000000001</v>
      </c>
    </row>
    <row r="20" spans="1:6" s="4" customFormat="1" ht="26.25" customHeight="1" x14ac:dyDescent="0.25">
      <c r="A20" s="3">
        <v>13</v>
      </c>
      <c r="B20" s="3">
        <v>2326044</v>
      </c>
      <c r="C20" s="7" t="s">
        <v>22</v>
      </c>
      <c r="D20" s="12" t="s">
        <v>7</v>
      </c>
      <c r="E20" s="14">
        <v>16188</v>
      </c>
      <c r="F20" s="14">
        <v>16835.52</v>
      </c>
    </row>
    <row r="21" spans="1:6" s="4" customFormat="1" ht="26.25" customHeight="1" x14ac:dyDescent="0.25">
      <c r="A21" s="3">
        <v>14</v>
      </c>
      <c r="B21" s="3">
        <v>2348156</v>
      </c>
      <c r="C21" s="7" t="s">
        <v>23</v>
      </c>
      <c r="D21" s="12" t="s">
        <v>7</v>
      </c>
      <c r="E21" s="14">
        <v>18450</v>
      </c>
      <c r="F21" s="14">
        <v>19188</v>
      </c>
    </row>
    <row r="22" spans="1:6" s="4" customFormat="1" ht="26.25" customHeight="1" x14ac:dyDescent="0.25">
      <c r="A22" s="3">
        <v>15</v>
      </c>
      <c r="B22" s="3">
        <v>2277076</v>
      </c>
      <c r="C22" s="7" t="s">
        <v>24</v>
      </c>
      <c r="D22" s="12" t="s">
        <v>7</v>
      </c>
      <c r="E22" s="14">
        <v>7050</v>
      </c>
      <c r="F22" s="14">
        <v>7332</v>
      </c>
    </row>
    <row r="23" spans="1:6" s="4" customFormat="1" ht="26.25" customHeight="1" x14ac:dyDescent="0.25">
      <c r="A23" s="3">
        <v>16</v>
      </c>
      <c r="B23" s="3">
        <v>2373164</v>
      </c>
      <c r="C23" s="7" t="s">
        <v>25</v>
      </c>
      <c r="D23" s="12" t="s">
        <v>7</v>
      </c>
      <c r="E23" s="14">
        <v>7050</v>
      </c>
      <c r="F23" s="14">
        <v>7332</v>
      </c>
    </row>
    <row r="24" spans="1:6" s="4" customFormat="1" ht="26.25" customHeight="1" x14ac:dyDescent="0.25">
      <c r="A24" s="3">
        <v>17</v>
      </c>
      <c r="B24" s="3">
        <v>2372914</v>
      </c>
      <c r="C24" s="7" t="s">
        <v>26</v>
      </c>
      <c r="D24" s="12" t="s">
        <v>7</v>
      </c>
      <c r="E24" s="14">
        <v>9835</v>
      </c>
      <c r="F24" s="14">
        <v>10228.4</v>
      </c>
    </row>
    <row r="25" spans="1:6" s="4" customFormat="1" ht="26.25" customHeight="1" x14ac:dyDescent="0.25">
      <c r="A25" s="3">
        <v>18</v>
      </c>
      <c r="B25" s="3">
        <v>2229386</v>
      </c>
      <c r="C25" s="7" t="s">
        <v>27</v>
      </c>
      <c r="D25" s="12" t="s">
        <v>7</v>
      </c>
      <c r="E25" s="14">
        <v>5250</v>
      </c>
      <c r="F25" s="14">
        <v>5460</v>
      </c>
    </row>
    <row r="26" spans="1:6" s="4" customFormat="1" ht="26.25" customHeight="1" x14ac:dyDescent="0.25">
      <c r="A26" s="3">
        <v>19</v>
      </c>
      <c r="B26" s="3">
        <v>2073200</v>
      </c>
      <c r="C26" s="7" t="s">
        <v>28</v>
      </c>
      <c r="D26" s="12" t="s">
        <v>7</v>
      </c>
      <c r="E26" s="14">
        <v>5850</v>
      </c>
      <c r="F26" s="14">
        <v>6084</v>
      </c>
    </row>
    <row r="27" spans="1:6" s="4" customFormat="1" ht="26.25" customHeight="1" x14ac:dyDescent="0.25">
      <c r="A27" s="3">
        <v>20</v>
      </c>
      <c r="B27" s="3">
        <v>2012237</v>
      </c>
      <c r="C27" s="7" t="s">
        <v>29</v>
      </c>
      <c r="D27" s="12" t="s">
        <v>7</v>
      </c>
      <c r="E27" s="14">
        <v>5850</v>
      </c>
      <c r="F27" s="14">
        <v>6084</v>
      </c>
    </row>
    <row r="28" spans="1:6" s="4" customFormat="1" ht="26.25" customHeight="1" x14ac:dyDescent="0.25">
      <c r="A28" s="3">
        <v>21</v>
      </c>
      <c r="B28" s="3">
        <v>2356855</v>
      </c>
      <c r="C28" s="7" t="s">
        <v>30</v>
      </c>
      <c r="D28" s="12" t="s">
        <v>7</v>
      </c>
      <c r="E28" s="14">
        <v>5850</v>
      </c>
      <c r="F28" s="14">
        <v>6084</v>
      </c>
    </row>
    <row r="29" spans="1:6" s="4" customFormat="1" ht="26.25" customHeight="1" x14ac:dyDescent="0.25">
      <c r="A29" s="3">
        <v>22</v>
      </c>
      <c r="B29" s="3">
        <v>2220569</v>
      </c>
      <c r="C29" s="7" t="s">
        <v>31</v>
      </c>
      <c r="D29" s="12" t="s">
        <v>7</v>
      </c>
      <c r="E29" s="14">
        <v>13620</v>
      </c>
      <c r="F29" s="14">
        <v>14164.800000000001</v>
      </c>
    </row>
    <row r="30" spans="1:6" s="4" customFormat="1" ht="36.75" customHeight="1" x14ac:dyDescent="0.25">
      <c r="A30" s="3">
        <v>23</v>
      </c>
      <c r="B30" s="16" t="s">
        <v>33</v>
      </c>
      <c r="C30" s="7" t="s">
        <v>34</v>
      </c>
      <c r="D30" s="12" t="s">
        <v>7</v>
      </c>
      <c r="E30" s="17">
        <v>300</v>
      </c>
      <c r="F30" s="17">
        <f t="shared" ref="F30:F51" si="0">E30*1.04</f>
        <v>312</v>
      </c>
    </row>
    <row r="31" spans="1:6" ht="25.5" x14ac:dyDescent="0.2">
      <c r="A31" s="3">
        <v>24</v>
      </c>
      <c r="B31" s="16" t="s">
        <v>35</v>
      </c>
      <c r="C31" s="7" t="s">
        <v>36</v>
      </c>
      <c r="D31" s="12" t="s">
        <v>7</v>
      </c>
      <c r="E31" s="17">
        <v>2850</v>
      </c>
      <c r="F31" s="17">
        <f t="shared" si="0"/>
        <v>2964</v>
      </c>
    </row>
    <row r="32" spans="1:6" ht="15" x14ac:dyDescent="0.2">
      <c r="A32" s="3">
        <v>25</v>
      </c>
      <c r="B32" s="16" t="s">
        <v>37</v>
      </c>
      <c r="C32" s="7" t="s">
        <v>38</v>
      </c>
      <c r="D32" s="12" t="s">
        <v>7</v>
      </c>
      <c r="E32" s="17">
        <v>4950</v>
      </c>
      <c r="F32" s="17">
        <f t="shared" si="0"/>
        <v>5148</v>
      </c>
    </row>
    <row r="33" spans="1:6" ht="25.5" x14ac:dyDescent="0.2">
      <c r="A33" s="3">
        <v>26</v>
      </c>
      <c r="B33" s="16" t="s">
        <v>39</v>
      </c>
      <c r="C33" s="7" t="s">
        <v>40</v>
      </c>
      <c r="D33" s="12" t="s">
        <v>7</v>
      </c>
      <c r="E33" s="17">
        <v>5550</v>
      </c>
      <c r="F33" s="17">
        <f t="shared" si="0"/>
        <v>5772</v>
      </c>
    </row>
    <row r="34" spans="1:6" ht="25.5" x14ac:dyDescent="0.2">
      <c r="A34" s="3">
        <v>27</v>
      </c>
      <c r="B34" s="16" t="s">
        <v>41</v>
      </c>
      <c r="C34" s="7" t="s">
        <v>42</v>
      </c>
      <c r="D34" s="12" t="s">
        <v>7</v>
      </c>
      <c r="E34" s="17">
        <v>13350</v>
      </c>
      <c r="F34" s="17">
        <f t="shared" si="0"/>
        <v>13884</v>
      </c>
    </row>
    <row r="35" spans="1:6" ht="25.5" x14ac:dyDescent="0.2">
      <c r="A35" s="3">
        <v>28</v>
      </c>
      <c r="B35" s="16" t="s">
        <v>43</v>
      </c>
      <c r="C35" s="7" t="s">
        <v>44</v>
      </c>
      <c r="D35" s="12" t="s">
        <v>7</v>
      </c>
      <c r="E35" s="17">
        <v>13650</v>
      </c>
      <c r="F35" s="17">
        <f t="shared" si="0"/>
        <v>14196</v>
      </c>
    </row>
    <row r="36" spans="1:6" ht="25.5" x14ac:dyDescent="0.2">
      <c r="A36" s="3">
        <v>29</v>
      </c>
      <c r="B36" s="16" t="s">
        <v>45</v>
      </c>
      <c r="C36" s="7" t="s">
        <v>46</v>
      </c>
      <c r="D36" s="12" t="s">
        <v>7</v>
      </c>
      <c r="E36" s="17">
        <v>4050</v>
      </c>
      <c r="F36" s="17">
        <f t="shared" si="0"/>
        <v>4212</v>
      </c>
    </row>
    <row r="37" spans="1:6" ht="25.5" x14ac:dyDescent="0.2">
      <c r="A37" s="3">
        <v>30</v>
      </c>
      <c r="B37" s="16" t="s">
        <v>47</v>
      </c>
      <c r="C37" s="7" t="s">
        <v>48</v>
      </c>
      <c r="D37" s="12" t="s">
        <v>7</v>
      </c>
      <c r="E37" s="17">
        <v>4050</v>
      </c>
      <c r="F37" s="17">
        <f t="shared" si="0"/>
        <v>4212</v>
      </c>
    </row>
    <row r="38" spans="1:6" ht="25.5" x14ac:dyDescent="0.2">
      <c r="A38" s="3">
        <v>31</v>
      </c>
      <c r="B38" s="16" t="s">
        <v>49</v>
      </c>
      <c r="C38" s="7" t="s">
        <v>50</v>
      </c>
      <c r="D38" s="12" t="s">
        <v>7</v>
      </c>
      <c r="E38" s="17">
        <v>5550</v>
      </c>
      <c r="F38" s="17">
        <f t="shared" si="0"/>
        <v>5772</v>
      </c>
    </row>
    <row r="39" spans="1:6" ht="25.5" x14ac:dyDescent="0.2">
      <c r="A39" s="3">
        <v>32</v>
      </c>
      <c r="B39" s="16" t="s">
        <v>51</v>
      </c>
      <c r="C39" s="7" t="s">
        <v>52</v>
      </c>
      <c r="D39" s="12" t="s">
        <v>7</v>
      </c>
      <c r="E39" s="17">
        <v>14250</v>
      </c>
      <c r="F39" s="17">
        <f t="shared" si="0"/>
        <v>14820</v>
      </c>
    </row>
    <row r="40" spans="1:6" ht="25.5" x14ac:dyDescent="0.2">
      <c r="A40" s="3">
        <v>33</v>
      </c>
      <c r="B40" s="16" t="s">
        <v>53</v>
      </c>
      <c r="C40" s="7" t="s">
        <v>54</v>
      </c>
      <c r="D40" s="12" t="s">
        <v>7</v>
      </c>
      <c r="E40" s="17">
        <v>7050</v>
      </c>
      <c r="F40" s="17">
        <f t="shared" si="0"/>
        <v>7332</v>
      </c>
    </row>
    <row r="41" spans="1:6" ht="25.5" x14ac:dyDescent="0.2">
      <c r="A41" s="3">
        <v>34</v>
      </c>
      <c r="B41" s="16" t="s">
        <v>55</v>
      </c>
      <c r="C41" s="7" t="s">
        <v>56</v>
      </c>
      <c r="D41" s="12" t="s">
        <v>7</v>
      </c>
      <c r="E41" s="17">
        <v>7350</v>
      </c>
      <c r="F41" s="17">
        <f t="shared" si="0"/>
        <v>7644</v>
      </c>
    </row>
    <row r="42" spans="1:6" ht="25.5" x14ac:dyDescent="0.2">
      <c r="A42" s="3">
        <v>35</v>
      </c>
      <c r="B42" s="16" t="s">
        <v>57</v>
      </c>
      <c r="C42" s="7" t="s">
        <v>58</v>
      </c>
      <c r="D42" s="12" t="s">
        <v>7</v>
      </c>
      <c r="E42" s="17">
        <v>5250</v>
      </c>
      <c r="F42" s="17">
        <f t="shared" si="0"/>
        <v>5460</v>
      </c>
    </row>
    <row r="43" spans="1:6" ht="25.5" x14ac:dyDescent="0.2">
      <c r="A43" s="3">
        <v>36</v>
      </c>
      <c r="B43" s="16" t="s">
        <v>59</v>
      </c>
      <c r="C43" s="7" t="s">
        <v>60</v>
      </c>
      <c r="D43" s="12" t="s">
        <v>7</v>
      </c>
      <c r="E43" s="17">
        <v>5250</v>
      </c>
      <c r="F43" s="17">
        <f t="shared" si="0"/>
        <v>5460</v>
      </c>
    </row>
    <row r="44" spans="1:6" ht="25.5" x14ac:dyDescent="0.2">
      <c r="A44" s="3">
        <v>37</v>
      </c>
      <c r="B44" s="16" t="s">
        <v>61</v>
      </c>
      <c r="C44" s="7" t="s">
        <v>62</v>
      </c>
      <c r="D44" s="12" t="s">
        <v>7</v>
      </c>
      <c r="E44" s="17">
        <v>20550</v>
      </c>
      <c r="F44" s="17">
        <f t="shared" si="0"/>
        <v>21372</v>
      </c>
    </row>
    <row r="45" spans="1:6" ht="25.5" x14ac:dyDescent="0.2">
      <c r="A45" s="3">
        <v>38</v>
      </c>
      <c r="B45" s="16" t="s">
        <v>63</v>
      </c>
      <c r="C45" s="7" t="s">
        <v>64</v>
      </c>
      <c r="D45" s="12" t="s">
        <v>7</v>
      </c>
      <c r="E45" s="17">
        <v>7350</v>
      </c>
      <c r="F45" s="17">
        <f t="shared" si="0"/>
        <v>7644</v>
      </c>
    </row>
    <row r="46" spans="1:6" ht="25.5" x14ac:dyDescent="0.2">
      <c r="A46" s="3">
        <v>39</v>
      </c>
      <c r="B46" s="16" t="s">
        <v>65</v>
      </c>
      <c r="C46" s="7" t="s">
        <v>66</v>
      </c>
      <c r="D46" s="12" t="s">
        <v>7</v>
      </c>
      <c r="E46" s="17">
        <v>7350</v>
      </c>
      <c r="F46" s="17">
        <f t="shared" si="0"/>
        <v>7644</v>
      </c>
    </row>
    <row r="47" spans="1:6" ht="25.5" x14ac:dyDescent="0.2">
      <c r="A47" s="3">
        <v>40</v>
      </c>
      <c r="B47" s="16" t="s">
        <v>67</v>
      </c>
      <c r="C47" s="7" t="s">
        <v>68</v>
      </c>
      <c r="D47" s="12" t="s">
        <v>7</v>
      </c>
      <c r="E47" s="17">
        <v>2850</v>
      </c>
      <c r="F47" s="17">
        <f t="shared" si="0"/>
        <v>2964</v>
      </c>
    </row>
    <row r="48" spans="1:6" ht="15" x14ac:dyDescent="0.2">
      <c r="A48" s="3">
        <v>41</v>
      </c>
      <c r="B48" s="16" t="s">
        <v>69</v>
      </c>
      <c r="C48" s="7" t="s">
        <v>70</v>
      </c>
      <c r="D48" s="12" t="s">
        <v>7</v>
      </c>
      <c r="E48" s="17">
        <v>1605</v>
      </c>
      <c r="F48" s="17">
        <f t="shared" si="0"/>
        <v>1669.2</v>
      </c>
    </row>
    <row r="49" spans="1:6" ht="15" x14ac:dyDescent="0.2">
      <c r="A49" s="3">
        <v>42</v>
      </c>
      <c r="B49" s="16" t="s">
        <v>71</v>
      </c>
      <c r="C49" s="7" t="s">
        <v>72</v>
      </c>
      <c r="D49" s="12" t="s">
        <v>7</v>
      </c>
      <c r="E49" s="17">
        <v>1605</v>
      </c>
      <c r="F49" s="17">
        <f t="shared" si="0"/>
        <v>1669.2</v>
      </c>
    </row>
    <row r="50" spans="1:6" ht="25.5" x14ac:dyDescent="0.2">
      <c r="A50" s="3">
        <v>43</v>
      </c>
      <c r="B50" s="16" t="s">
        <v>73</v>
      </c>
      <c r="C50" s="7" t="s">
        <v>74</v>
      </c>
      <c r="D50" s="12" t="s">
        <v>7</v>
      </c>
      <c r="E50" s="17">
        <v>1605</v>
      </c>
      <c r="F50" s="17">
        <f t="shared" si="0"/>
        <v>1669.2</v>
      </c>
    </row>
    <row r="51" spans="1:6" ht="25.5" x14ac:dyDescent="0.2">
      <c r="A51" s="3">
        <v>44</v>
      </c>
      <c r="B51" s="16" t="s">
        <v>75</v>
      </c>
      <c r="C51" s="7" t="s">
        <v>76</v>
      </c>
      <c r="D51" s="12" t="s">
        <v>7</v>
      </c>
      <c r="E51" s="17">
        <v>5850</v>
      </c>
      <c r="F51" s="17">
        <f t="shared" si="0"/>
        <v>6084</v>
      </c>
    </row>
    <row r="52" spans="1:6" x14ac:dyDescent="0.2">
      <c r="A52" s="21" t="s">
        <v>77</v>
      </c>
      <c r="B52" s="21"/>
      <c r="C52" s="21"/>
      <c r="D52" s="21"/>
      <c r="E52" s="18">
        <f>SUM(E8:E51)</f>
        <v>343394</v>
      </c>
      <c r="F52" s="18">
        <f>SUM(F8:F51)</f>
        <v>357129.76000000007</v>
      </c>
    </row>
    <row r="53" spans="1:6" x14ac:dyDescent="0.2">
      <c r="A53" s="21" t="s">
        <v>78</v>
      </c>
      <c r="B53" s="21"/>
      <c r="C53" s="21"/>
      <c r="D53" s="21"/>
      <c r="E53" s="22">
        <f>E52+F52</f>
        <v>700523.76</v>
      </c>
      <c r="F53" s="23"/>
    </row>
    <row r="54" spans="1:6" x14ac:dyDescent="0.2">
      <c r="A54" s="21" t="s">
        <v>79</v>
      </c>
      <c r="B54" s="21"/>
      <c r="C54" s="21"/>
      <c r="D54" s="21"/>
      <c r="E54" s="22">
        <f>E53*1.2</f>
        <v>840628.51199999999</v>
      </c>
      <c r="F54" s="23"/>
    </row>
  </sheetData>
  <autoFilter ref="A7:E51"/>
  <mergeCells count="9">
    <mergeCell ref="A54:D54"/>
    <mergeCell ref="E54:F54"/>
    <mergeCell ref="C3:E3"/>
    <mergeCell ref="C5:E5"/>
    <mergeCell ref="E1:F1"/>
    <mergeCell ref="B1:C1"/>
    <mergeCell ref="A52:D52"/>
    <mergeCell ref="A53:D53"/>
    <mergeCell ref="E53:F53"/>
  </mergeCells>
  <pageMargins left="0.15748031496063" right="0.23622047244094499" top="0.31496062992126" bottom="0.35433070866141703" header="0.31496062992126" footer="0.31496062992126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</vt:lpstr>
      <vt:lpstr>'Расчет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2019-09-19T07:06:55Z</cp:lastPrinted>
  <dcterms:created xsi:type="dcterms:W3CDTF">2014-06-26T05:52:50Z</dcterms:created>
  <dcterms:modified xsi:type="dcterms:W3CDTF">2021-12-24T13:04:54Z</dcterms:modified>
</cp:coreProperties>
</file>